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264"/>
  </bookViews>
  <sheets>
    <sheet name="Форма 2П" sheetId="1" r:id="rId1"/>
  </sheets>
  <calcPr calcId="162913" refMode="R1C1"/>
</workbook>
</file>

<file path=xl/calcChain.xml><?xml version="1.0" encoding="utf-8"?>
<calcChain xmlns="http://schemas.openxmlformats.org/spreadsheetml/2006/main">
  <c r="I20" i="1" l="1"/>
  <c r="I21" i="1" s="1"/>
  <c r="I19" i="1"/>
  <c r="I17" i="1" l="1"/>
  <c r="I18" i="1" s="1"/>
  <c r="I22" i="1" l="1"/>
  <c r="I23" i="1" l="1"/>
  <c r="I24" i="1" s="1"/>
</calcChain>
</file>

<file path=xl/sharedStrings.xml><?xml version="1.0" encoding="utf-8"?>
<sst xmlns="http://schemas.openxmlformats.org/spreadsheetml/2006/main" count="49" uniqueCount="46">
  <si>
    <t>№ пп</t>
  </si>
  <si>
    <t>Дальневосточный коэффициент</t>
  </si>
  <si>
    <t>Приморский РЦЦС от 29.09.2011</t>
  </si>
  <si>
    <t>Обоснование</t>
  </si>
  <si>
    <t>Единица измерения</t>
  </si>
  <si>
    <t>Стоимость</t>
  </si>
  <si>
    <t>Коэффициент - рабочая документация</t>
  </si>
  <si>
    <t>а</t>
  </si>
  <si>
    <t>в</t>
  </si>
  <si>
    <t>Цена</t>
  </si>
  <si>
    <t>Объем</t>
  </si>
  <si>
    <t>Итого</t>
  </si>
  <si>
    <t>Наименование</t>
  </si>
  <si>
    <t>3</t>
  </si>
  <si>
    <t>4</t>
  </si>
  <si>
    <t>5</t>
  </si>
  <si>
    <t>Прогноз социально-экономического развития Российской Федерации на 2021 год и на плановый период 2022 и 2023 годов (Минэкономразвития РФ от 30.09.2021г.)</t>
  </si>
  <si>
    <t>Итого без учёта НДС</t>
  </si>
  <si>
    <t>НДС 20%</t>
  </si>
  <si>
    <t>Итого с учётом НДС</t>
  </si>
  <si>
    <t>Составлен(а) в текущих (прогнозных) ценах по состоянию на:</t>
  </si>
  <si>
    <t>1</t>
  </si>
  <si>
    <t>2</t>
  </si>
  <si>
    <t>6</t>
  </si>
  <si>
    <t>7</t>
  </si>
  <si>
    <t>8</t>
  </si>
  <si>
    <t>9</t>
  </si>
  <si>
    <t>на проектные (изыскательские) работы (СТП (КМТП), 1 шт.)</t>
  </si>
  <si>
    <t>Коммунальные инженерные сети и сооружения, 2012 г. Раздел 3. Таблица 37, п.1</t>
  </si>
  <si>
    <t>Трансформаторные подстанции напряжением 6-20/0,4 кВ (мачтовая однотрансформаторная мощностью до 1х160 кВА)</t>
  </si>
  <si>
    <t>1 подстанция</t>
  </si>
  <si>
    <t>Смета №61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</si>
  <si>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</si>
  <si>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</si>
  <si>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</si>
  <si>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</si>
  <si>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</si>
  <si>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</si>
  <si>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</si>
  <si>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>_________________ Е.М. Мухин</t>
  </si>
  <si>
    <t>"____" _____________ 2022 г.</t>
  </si>
  <si>
    <t>"____" _______________2022 г.</t>
  </si>
  <si>
    <t>Письмо Минстроя России от 05.08.2022 №39010-ИФ/09</t>
  </si>
  <si>
    <t>Индекс изменения сметной стоимости на 3 кв.2022 года</t>
  </si>
  <si>
    <t>Прогнозный индекс-
дефлятор на 2023 год (4,9%)</t>
  </si>
  <si>
    <t>3 кв. 2022 г. с учётом прогнозного уровня цен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</si>
</sst>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84">
    <xf numFmtId="0" fontId="0" fillId="0" borderId="0" xfId="0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0" fillId="0" borderId="0" xfId="0" applyNumberFormat="1" applyFont="1" applyAlignment="1">
      <alignment horizontal="left" vertical="center" wrapText="1"/>
    </xf>
    <xf numFmtId="4" fontId="0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" fontId="0" fillId="0" borderId="8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Font="1" applyBorder="1" applyAlignment="1">
      <alignment horizontal="right" vertical="center" wrapText="1"/>
    </xf>
    <xf numFmtId="49" fontId="0" fillId="0" borderId="18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1" xfId="0" applyNumberFormat="1" applyFont="1" applyBorder="1" applyAlignment="1">
      <alignment horizontal="left" vertical="center" wrapText="1"/>
    </xf>
    <xf numFmtId="4" fontId="0" fillId="0" borderId="32" xfId="0" applyNumberFormat="1" applyFont="1" applyBorder="1" applyAlignment="1">
      <alignment horizontal="left" vertical="center" wrapText="1"/>
    </xf>
    <xf numFmtId="4" fontId="0" fillId="0" borderId="33" xfId="0" applyNumberFormat="1" applyFont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0" fillId="0" borderId="34" xfId="0" applyNumberFormat="1" applyFont="1" applyBorder="1" applyAlignment="1">
      <alignment horizontal="right" vertical="center" wrapText="1"/>
    </xf>
    <xf numFmtId="4" fontId="0" fillId="0" borderId="34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4" fontId="0" fillId="0" borderId="10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" fontId="11" fillId="0" borderId="0" xfId="0" applyNumberFormat="1" applyFont="1" applyAlignment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right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0" fillId="0" borderId="7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7" fillId="2" borderId="27" xfId="0" applyNumberFormat="1" applyFont="1" applyFill="1" applyBorder="1" applyAlignment="1">
      <alignment horizontal="center" vertical="center" wrapText="1"/>
    </xf>
    <xf numFmtId="0" fontId="7" fillId="2" borderId="2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8"/>
  <sheetViews>
    <sheetView tabSelected="1" workbookViewId="0">
      <selection activeCell="E12" sqref="E12:I12"/>
    </sheetView>
  </sheetViews>
  <sheetFormatPr defaultColWidth="11.5703125" defaultRowHeight="12.75" x14ac:dyDescent="0.2"/>
  <cols>
    <col min="1" max="1" width="5.85546875" style="21" customWidth="1"/>
    <col min="2" max="2" width="33.7109375" style="3" customWidth="1"/>
    <col min="3" max="3" width="34.85546875" style="3" customWidth="1"/>
    <col min="4" max="4" width="10.7109375" style="3" customWidth="1"/>
    <col min="5" max="6" width="9.28515625" style="14" customWidth="1"/>
    <col min="7" max="7" width="15" style="3" customWidth="1"/>
    <col min="8" max="8" width="9.28515625" style="3" customWidth="1"/>
    <col min="9" max="9" width="14.5703125" style="14" customWidth="1"/>
    <col min="10" max="10" width="17.7109375" style="3" customWidth="1"/>
    <col min="11" max="11" width="19.7109375" style="3" customWidth="1"/>
    <col min="12" max="16384" width="11.5703125" style="3"/>
  </cols>
  <sheetData>
    <row r="1" spans="1:16" x14ac:dyDescent="0.2">
      <c r="A1" s="55" t="s">
        <v>33</v>
      </c>
      <c r="B1" s="55"/>
      <c r="C1" s="55"/>
      <c r="D1" s="55"/>
      <c r="E1" s="55"/>
      <c r="F1" s="55"/>
      <c r="I1" s="56" t="s">
        <v>34</v>
      </c>
    </row>
    <row r="2" spans="1:16" x14ac:dyDescent="0.2">
      <c r="A2" s="55" t="s">
        <v>35</v>
      </c>
      <c r="B2" s="55"/>
      <c r="C2" s="55"/>
      <c r="D2" s="55"/>
      <c r="E2" s="55"/>
      <c r="F2" s="55"/>
      <c r="G2" s="60" t="s">
        <v>36</v>
      </c>
      <c r="H2" s="60"/>
      <c r="I2" s="60"/>
    </row>
    <row r="3" spans="1:16" x14ac:dyDescent="0.2">
      <c r="A3" s="55" t="s">
        <v>37</v>
      </c>
      <c r="B3" s="55"/>
      <c r="C3" s="55"/>
      <c r="D3" s="55"/>
      <c r="E3" s="55"/>
      <c r="F3" s="55"/>
      <c r="G3" s="55"/>
      <c r="H3" s="55"/>
      <c r="I3" s="57"/>
    </row>
    <row r="4" spans="1:16" ht="12.75" customHeight="1" x14ac:dyDescent="0.2">
      <c r="A4" s="55" t="s">
        <v>38</v>
      </c>
      <c r="B4" s="55"/>
      <c r="C4" s="55"/>
      <c r="D4" s="55"/>
      <c r="E4" s="55"/>
      <c r="H4" s="55"/>
      <c r="I4" s="57" t="s">
        <v>39</v>
      </c>
      <c r="J4" s="11"/>
    </row>
    <row r="5" spans="1:16" ht="12.75" customHeight="1" x14ac:dyDescent="0.2">
      <c r="A5" s="55" t="s">
        <v>40</v>
      </c>
      <c r="B5" s="55"/>
      <c r="C5" s="55"/>
      <c r="D5" s="55"/>
      <c r="E5" s="55"/>
      <c r="H5" s="55"/>
      <c r="I5" s="57" t="s">
        <v>41</v>
      </c>
      <c r="J5" s="12"/>
    </row>
    <row r="6" spans="1:16" x14ac:dyDescent="0.2">
      <c r="A6" s="20"/>
      <c r="B6" s="1"/>
      <c r="C6" s="1"/>
      <c r="D6" s="2"/>
      <c r="E6" s="13"/>
      <c r="G6" s="4"/>
      <c r="H6" s="4"/>
      <c r="I6" s="13"/>
    </row>
    <row r="9" spans="1:16" ht="12.75" customHeight="1" x14ac:dyDescent="0.2">
      <c r="A9" s="58" t="s">
        <v>31</v>
      </c>
      <c r="B9" s="58"/>
      <c r="C9" s="58"/>
      <c r="D9" s="58"/>
      <c r="E9" s="58"/>
      <c r="F9" s="58"/>
      <c r="G9" s="58"/>
      <c r="H9" s="58"/>
      <c r="I9" s="58"/>
      <c r="J9" s="11"/>
    </row>
    <row r="10" spans="1:16" ht="12.75" customHeight="1" x14ac:dyDescent="0.2">
      <c r="A10" s="59" t="s">
        <v>27</v>
      </c>
      <c r="B10" s="59"/>
      <c r="C10" s="59"/>
      <c r="D10" s="59"/>
      <c r="E10" s="59"/>
      <c r="F10" s="59"/>
      <c r="G10" s="59"/>
      <c r="H10" s="59"/>
      <c r="I10" s="59"/>
      <c r="J10" s="12"/>
    </row>
    <row r="12" spans="1:16" s="6" customFormat="1" ht="18.75" customHeight="1" x14ac:dyDescent="0.2">
      <c r="A12" s="22"/>
      <c r="B12" s="68" t="s">
        <v>20</v>
      </c>
      <c r="C12" s="68"/>
      <c r="D12" s="68"/>
      <c r="E12" s="67" t="s">
        <v>45</v>
      </c>
      <c r="F12" s="67"/>
      <c r="G12" s="67"/>
      <c r="H12" s="67"/>
      <c r="I12" s="67"/>
      <c r="L12" s="7"/>
      <c r="M12" s="7"/>
      <c r="N12" s="7"/>
      <c r="O12" s="7"/>
      <c r="P12" s="7"/>
    </row>
    <row r="13" spans="1:16" ht="13.5" thickBot="1" x14ac:dyDescent="0.25"/>
    <row r="14" spans="1:16" s="9" customFormat="1" ht="23.25" customHeight="1" thickBot="1" x14ac:dyDescent="0.25">
      <c r="A14" s="80" t="s">
        <v>0</v>
      </c>
      <c r="B14" s="82" t="s">
        <v>3</v>
      </c>
      <c r="C14" s="73" t="s">
        <v>12</v>
      </c>
      <c r="D14" s="69" t="s">
        <v>4</v>
      </c>
      <c r="E14" s="78" t="s">
        <v>9</v>
      </c>
      <c r="F14" s="79"/>
      <c r="G14" s="82" t="s">
        <v>6</v>
      </c>
      <c r="H14" s="69" t="s">
        <v>10</v>
      </c>
      <c r="I14" s="71" t="s">
        <v>5</v>
      </c>
      <c r="J14" s="8"/>
    </row>
    <row r="15" spans="1:16" ht="23.25" customHeight="1" thickBot="1" x14ac:dyDescent="0.25">
      <c r="A15" s="81"/>
      <c r="B15" s="83"/>
      <c r="C15" s="74"/>
      <c r="D15" s="70"/>
      <c r="E15" s="52" t="s">
        <v>7</v>
      </c>
      <c r="F15" s="53" t="s">
        <v>8</v>
      </c>
      <c r="G15" s="83"/>
      <c r="H15" s="70"/>
      <c r="I15" s="72"/>
      <c r="J15" s="8"/>
    </row>
    <row r="16" spans="1:16" s="5" customFormat="1" ht="13.5" thickBot="1" x14ac:dyDescent="0.25">
      <c r="A16" s="26" t="s">
        <v>21</v>
      </c>
      <c r="B16" s="27" t="s">
        <v>22</v>
      </c>
      <c r="C16" s="28" t="s">
        <v>13</v>
      </c>
      <c r="D16" s="29" t="s">
        <v>14</v>
      </c>
      <c r="E16" s="30" t="s">
        <v>15</v>
      </c>
      <c r="F16" s="31" t="s">
        <v>23</v>
      </c>
      <c r="G16" s="27" t="s">
        <v>24</v>
      </c>
      <c r="H16" s="37" t="s">
        <v>25</v>
      </c>
      <c r="I16" s="26" t="s">
        <v>26</v>
      </c>
      <c r="J16" s="16"/>
    </row>
    <row r="17" spans="1:11" ht="51.75" thickBot="1" x14ac:dyDescent="0.25">
      <c r="A17" s="38">
        <v>1</v>
      </c>
      <c r="B17" s="32" t="s">
        <v>28</v>
      </c>
      <c r="C17" s="33" t="s">
        <v>29</v>
      </c>
      <c r="D17" s="34" t="s">
        <v>30</v>
      </c>
      <c r="E17" s="35">
        <v>6600</v>
      </c>
      <c r="F17" s="36">
        <v>0</v>
      </c>
      <c r="G17" s="32">
        <v>0.5</v>
      </c>
      <c r="H17" s="34">
        <v>1</v>
      </c>
      <c r="I17" s="39">
        <f>(E17+F17)*G17*H17</f>
        <v>3300</v>
      </c>
    </row>
    <row r="18" spans="1:11" s="48" customFormat="1" ht="13.5" thickBot="1" x14ac:dyDescent="0.25">
      <c r="A18" s="50">
        <v>2</v>
      </c>
      <c r="B18" s="75" t="s">
        <v>11</v>
      </c>
      <c r="C18" s="76"/>
      <c r="D18" s="76"/>
      <c r="E18" s="76"/>
      <c r="F18" s="76"/>
      <c r="G18" s="76"/>
      <c r="H18" s="77"/>
      <c r="I18" s="51">
        <f>SUM(I17)</f>
        <v>3300</v>
      </c>
    </row>
    <row r="19" spans="1:11" x14ac:dyDescent="0.2">
      <c r="A19" s="25" t="s">
        <v>13</v>
      </c>
      <c r="B19" s="45" t="s">
        <v>2</v>
      </c>
      <c r="C19" s="40" t="s">
        <v>1</v>
      </c>
      <c r="D19" s="40"/>
      <c r="E19" s="41"/>
      <c r="F19" s="41"/>
      <c r="G19" s="40"/>
      <c r="H19" s="40">
        <v>1.234</v>
      </c>
      <c r="I19" s="42">
        <f>I18*H19</f>
        <v>4072.2</v>
      </c>
    </row>
    <row r="20" spans="1:11" ht="25.5" x14ac:dyDescent="0.2">
      <c r="A20" s="23" t="s">
        <v>14</v>
      </c>
      <c r="B20" s="18" t="s">
        <v>42</v>
      </c>
      <c r="C20" s="10" t="s">
        <v>43</v>
      </c>
      <c r="D20" s="10"/>
      <c r="E20" s="15"/>
      <c r="F20" s="15"/>
      <c r="G20" s="10"/>
      <c r="H20" s="10">
        <v>5.07</v>
      </c>
      <c r="I20" s="17">
        <f>I19*H20</f>
        <v>20646.054</v>
      </c>
    </row>
    <row r="21" spans="1:11" ht="64.5" thickBot="1" x14ac:dyDescent="0.25">
      <c r="A21" s="24" t="s">
        <v>15</v>
      </c>
      <c r="B21" s="46" t="s">
        <v>16</v>
      </c>
      <c r="C21" s="43" t="s">
        <v>44</v>
      </c>
      <c r="D21" s="43"/>
      <c r="E21" s="44"/>
      <c r="F21" s="44"/>
      <c r="G21" s="43"/>
      <c r="H21" s="43">
        <v>1.0489999999999999</v>
      </c>
      <c r="I21" s="19">
        <f>I20*H21</f>
        <v>21657.710646</v>
      </c>
    </row>
    <row r="22" spans="1:11" s="48" customFormat="1" x14ac:dyDescent="0.2">
      <c r="A22" s="61" t="s">
        <v>17</v>
      </c>
      <c r="B22" s="62"/>
      <c r="C22" s="62"/>
      <c r="D22" s="62"/>
      <c r="E22" s="62"/>
      <c r="F22" s="62"/>
      <c r="G22" s="62"/>
      <c r="H22" s="62"/>
      <c r="I22" s="47">
        <f>I21</f>
        <v>21657.710646</v>
      </c>
    </row>
    <row r="23" spans="1:11" x14ac:dyDescent="0.2">
      <c r="A23" s="63" t="s">
        <v>18</v>
      </c>
      <c r="B23" s="64"/>
      <c r="C23" s="64"/>
      <c r="D23" s="64"/>
      <c r="E23" s="64"/>
      <c r="F23" s="64"/>
      <c r="G23" s="64"/>
      <c r="H23" s="64"/>
      <c r="I23" s="17">
        <f>I22*0.2</f>
        <v>4331.5421292000001</v>
      </c>
    </row>
    <row r="24" spans="1:11" s="48" customFormat="1" ht="13.5" thickBot="1" x14ac:dyDescent="0.25">
      <c r="A24" s="65" t="s">
        <v>19</v>
      </c>
      <c r="B24" s="66"/>
      <c r="C24" s="66"/>
      <c r="D24" s="66"/>
      <c r="E24" s="66"/>
      <c r="F24" s="66"/>
      <c r="G24" s="66"/>
      <c r="H24" s="66"/>
      <c r="I24" s="49">
        <f>SUM(I22:I23)</f>
        <v>25989.252775199999</v>
      </c>
    </row>
    <row r="28" spans="1:11" x14ac:dyDescent="0.2">
      <c r="C28" s="54" t="s">
        <v>32</v>
      </c>
      <c r="D28" s="54"/>
      <c r="E28" s="54"/>
      <c r="F28" s="54"/>
      <c r="G28" s="54"/>
      <c r="H28" s="54"/>
      <c r="I28" s="54"/>
      <c r="J28" s="54"/>
      <c r="K28" s="54"/>
    </row>
  </sheetData>
  <mergeCells count="17">
    <mergeCell ref="A24:H24"/>
    <mergeCell ref="E12:I12"/>
    <mergeCell ref="B12:D12"/>
    <mergeCell ref="H14:H15"/>
    <mergeCell ref="I14:I15"/>
    <mergeCell ref="C14:C15"/>
    <mergeCell ref="B18:H18"/>
    <mergeCell ref="E14:F14"/>
    <mergeCell ref="A14:A15"/>
    <mergeCell ref="B14:B15"/>
    <mergeCell ref="D14:D15"/>
    <mergeCell ref="G14:G15"/>
    <mergeCell ref="A9:I9"/>
    <mergeCell ref="A10:I10"/>
    <mergeCell ref="G2:I2"/>
    <mergeCell ref="A22:H22"/>
    <mergeCell ref="A23:H23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7" orientation="landscape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Алексей А. Шамшур</cp:lastModifiedBy>
  <cp:lastPrinted>2022-09-13T05:42:48Z</cp:lastPrinted>
  <dcterms:created xsi:type="dcterms:W3CDTF">2009-10-12T11:06:46Z</dcterms:created>
  <dcterms:modified xsi:type="dcterms:W3CDTF">2022-10-12T04:19:18Z</dcterms:modified>
</cp:coreProperties>
</file>